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13" i="1" l="1"/>
  <c r="Z13" i="1"/>
  <c r="AA13" i="1"/>
</calcChain>
</file>

<file path=xl/sharedStrings.xml><?xml version="1.0" encoding="utf-8"?>
<sst xmlns="http://schemas.openxmlformats.org/spreadsheetml/2006/main" count="60" uniqueCount="58">
  <si>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</si>
  <si>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</si>
  <si>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</si>
  <si>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</si>
  <si>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</si>
  <si>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</si>
  <si>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</si>
  <si>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</si>
  <si>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</si>
  <si>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</si>
  <si>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</si>
  <si>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</si>
  <si>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</si>
  <si>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Soil microbial properties and the assessment of available soil organic matter in a haplic luvisol after several years of different cultivation and crop rotation</t>
  </si>
  <si>
    <t xml:space="preserve">Friedel J K; Munch J C; Fischer W R; </t>
  </si>
  <si>
    <t>Soil Biology and Biochemistry</t>
  </si>
  <si>
    <t>479-488</t>
  </si>
  <si>
    <t>Germany</t>
  </si>
  <si>
    <t>Ihinger Hof Hochenheim</t>
  </si>
  <si>
    <t>Cfb</t>
  </si>
  <si>
    <t>INTERVENTION (crop rotation / fertiliser / amendments / catch crop / tillage / multiple / farming system)</t>
  </si>
  <si>
    <t>NUMBER OF TREATMENTS</t>
  </si>
  <si>
    <t>WHICH TREATMENTS</t>
  </si>
  <si>
    <t>crop rotation / tillage</t>
  </si>
  <si>
    <t>ploughing, legume / ploughing, rape / rotary cultivation, legume / rotary cultivation, rape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</si>
  <si>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</si>
  <si>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</si>
  <si>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</si>
  <si>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</si>
  <si>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</si>
  <si>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2</t>
  </si>
  <si>
    <t>not reported</t>
  </si>
  <si>
    <t>no</t>
  </si>
  <si>
    <t>None</t>
  </si>
  <si>
    <t>include</t>
  </si>
  <si>
    <t>Figure 2. pH-value. Corg contents. and total N content of two soil layers</t>
  </si>
  <si>
    <t>Organic C (%)</t>
  </si>
  <si>
    <t>0-10</t>
  </si>
  <si>
    <t>10-20</t>
  </si>
  <si>
    <t>Depth (cm)</t>
  </si>
  <si>
    <t>plough, legumes</t>
  </si>
  <si>
    <t>plough, rape</t>
  </si>
  <si>
    <t>rotary cultivation, legumes</t>
  </si>
  <si>
    <t>rotary cultivation, rape</t>
  </si>
  <si>
    <t>Ploughin to 25 cm depth, rotary cultivation to 10-12 cm depth</t>
  </si>
  <si>
    <t>legume cereals crop rotation (alfalfa-alfalfa-winter wheat-oats-clover grass-winter wheat-oats-winter barley), rape cereals crop rotation (rape-winter wheat-oats-winter barley)</t>
  </si>
  <si>
    <t>Bulk density measured but not reported: Soils, on
average, had a high silt content of 78%, 20% clay, a
bulk density of 1.3 g kg- ‘, pH 6.1, a total organic C
content of 0.9% and a total N content of 1.0 g kg _ ’
(Friedel, 1993a).</t>
  </si>
  <si>
    <t>Effect sizes</t>
  </si>
  <si>
    <t>Tillage</t>
  </si>
  <si>
    <t>0-15</t>
  </si>
  <si>
    <t>mean</t>
  </si>
  <si>
    <t>SD</t>
  </si>
  <si>
    <t>n</t>
  </si>
  <si>
    <t>Depth correction</t>
  </si>
  <si>
    <t>RT</t>
  </si>
  <si>
    <t>CT</t>
  </si>
  <si>
    <t>RT-CT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</si>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</sst>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quotePrefix="1"/>
    <xf numFmtId="0" fontId="0" fillId="2" borderId="0" xfId="0" applyFill="1"/>
    <xf numFmtId="0" fontId="5" fillId="2" borderId="0" xfId="0" applyFont="1" applyFill="1"/>
    <xf numFmtId="0" fontId="0" fillId="2" borderId="0" xfId="0" applyFont="1" applyFill="1"/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topLeftCell="N2" workbookViewId="0">
      <selection activeCell="Z13" sqref="Z13"/>
    </sheetView>
  </sheetViews>
  <sheetFormatPr defaultColWidth="11" defaultRowHeight="15.75" x14ac:dyDescent="0.25"/>
  <sheetData>
    <row r="1" spans="1:27" s="5" customForma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20</v>
      </c>
      <c r="O1" s="1" t="s">
        <v>21</v>
      </c>
      <c r="P1" s="1" t="s">
        <v>22</v>
      </c>
      <c r="Q1" s="1" t="s">
        <v>25</v>
      </c>
      <c r="R1" s="1" t="s">
        <v>26</v>
      </c>
      <c r="S1" s="1" t="s">
        <v>27</v>
      </c>
      <c r="T1" s="1" t="s">
        <v>28</v>
      </c>
      <c r="U1" s="1" t="s">
        <v>29</v>
      </c>
      <c r="W1" s="9" t="s">
        <v>35</v>
      </c>
    </row>
    <row r="2" spans="1:27" s="5" customFormat="1" x14ac:dyDescent="0.25">
      <c r="A2" s="6">
        <v>10243891</v>
      </c>
      <c r="B2" s="7" t="s">
        <v>13</v>
      </c>
      <c r="C2" s="6" t="s">
        <v>14</v>
      </c>
      <c r="D2" s="6" t="s">
        <v>15</v>
      </c>
      <c r="E2" s="6">
        <v>1995</v>
      </c>
      <c r="F2" s="6">
        <v>28</v>
      </c>
      <c r="G2" s="6" t="s">
        <v>16</v>
      </c>
      <c r="H2" s="6"/>
      <c r="I2" s="6" t="s">
        <v>17</v>
      </c>
      <c r="J2" s="6" t="s">
        <v>18</v>
      </c>
      <c r="K2" s="8">
        <v>48.744999999999997</v>
      </c>
      <c r="L2" s="8">
        <v>8.9239999999999995</v>
      </c>
      <c r="M2" s="6" t="s">
        <v>19</v>
      </c>
      <c r="N2" s="6" t="s">
        <v>23</v>
      </c>
      <c r="O2" s="6">
        <v>4</v>
      </c>
      <c r="P2" s="6" t="s">
        <v>24</v>
      </c>
      <c r="Q2" s="6" t="s">
        <v>30</v>
      </c>
      <c r="R2" s="6" t="s">
        <v>31</v>
      </c>
      <c r="S2" s="6" t="s">
        <v>32</v>
      </c>
      <c r="T2" s="6" t="s">
        <v>33</v>
      </c>
      <c r="U2" s="6" t="s">
        <v>34</v>
      </c>
      <c r="W2" s="6" t="s">
        <v>36</v>
      </c>
    </row>
    <row r="3" spans="1:27" x14ac:dyDescent="0.25">
      <c r="W3" t="s">
        <v>39</v>
      </c>
      <c r="X3" t="s">
        <v>40</v>
      </c>
      <c r="Y3" t="s">
        <v>41</v>
      </c>
      <c r="Z3" t="s">
        <v>42</v>
      </c>
      <c r="AA3" t="s">
        <v>43</v>
      </c>
    </row>
    <row r="4" spans="1:27" x14ac:dyDescent="0.25">
      <c r="A4" t="s">
        <v>44</v>
      </c>
      <c r="W4" t="s">
        <v>37</v>
      </c>
      <c r="X4">
        <v>1.22615310311518</v>
      </c>
      <c r="Y4">
        <v>1.27324317797633</v>
      </c>
      <c r="Z4">
        <v>1.59514609997585</v>
      </c>
      <c r="AA4">
        <v>1.65322385897126</v>
      </c>
    </row>
    <row r="5" spans="1:27" x14ac:dyDescent="0.25">
      <c r="A5" t="s">
        <v>45</v>
      </c>
      <c r="W5" s="10" t="s">
        <v>38</v>
      </c>
      <c r="X5">
        <v>0.94637287609589504</v>
      </c>
      <c r="Y5">
        <v>1.0602994801768899</v>
      </c>
      <c r="Z5">
        <v>0.93450228877337205</v>
      </c>
      <c r="AA5">
        <v>1.0929009232678999</v>
      </c>
    </row>
    <row r="8" spans="1:27" x14ac:dyDescent="0.25">
      <c r="W8" s="5" t="s">
        <v>46</v>
      </c>
    </row>
    <row r="11" spans="1:27" x14ac:dyDescent="0.25">
      <c r="W11" s="11" t="s">
        <v>47</v>
      </c>
      <c r="X11" s="11"/>
      <c r="Y11" s="11"/>
      <c r="Z11" s="11"/>
      <c r="AA11" s="11"/>
    </row>
    <row r="12" spans="1:27" x14ac:dyDescent="0.25">
      <c r="W12" s="11" t="s">
        <v>48</v>
      </c>
      <c r="X12" s="11"/>
      <c r="Y12" s="11" t="s">
        <v>54</v>
      </c>
      <c r="Z12" s="11" t="s">
        <v>55</v>
      </c>
      <c r="AA12" s="12" t="s">
        <v>56</v>
      </c>
    </row>
    <row r="13" spans="1:27" x14ac:dyDescent="0.25">
      <c r="W13" s="11" t="s">
        <v>49</v>
      </c>
      <c r="X13" s="11" t="s">
        <v>50</v>
      </c>
      <c r="Y13" s="11">
        <f>AVERAGE(Z4:AA5)*10</f>
        <v>13.189432927470953</v>
      </c>
      <c r="Z13" s="11">
        <f>AVERAGE(X4:Y5)*10</f>
        <v>11.265171593410738</v>
      </c>
      <c r="AA13" s="12">
        <f>Y13-Z13</f>
        <v>1.9242613340602155</v>
      </c>
    </row>
    <row r="14" spans="1:27" x14ac:dyDescent="0.25">
      <c r="W14" s="11"/>
      <c r="X14" s="11" t="s">
        <v>51</v>
      </c>
      <c r="Y14" s="13" t="s">
        <v>57</v>
      </c>
      <c r="Z14" s="13" t="s">
        <v>57</v>
      </c>
      <c r="AA14" s="12" t="s">
        <v>57</v>
      </c>
    </row>
    <row r="15" spans="1:27" x14ac:dyDescent="0.25">
      <c r="W15" s="11"/>
      <c r="X15" s="11" t="s">
        <v>52</v>
      </c>
      <c r="Y15" s="11">
        <v>2</v>
      </c>
      <c r="Z15" s="11">
        <v>2</v>
      </c>
      <c r="AA15" s="12">
        <v>4</v>
      </c>
    </row>
    <row r="16" spans="1:27" x14ac:dyDescent="0.25">
      <c r="W16" s="11"/>
      <c r="X16" s="11" t="s">
        <v>53</v>
      </c>
      <c r="Y16" s="11">
        <v>1</v>
      </c>
      <c r="Z16" s="11">
        <v>1</v>
      </c>
      <c r="AA16" s="12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Haddaway Neal</cp:lastModifiedBy>
  <dcterms:created xsi:type="dcterms:W3CDTF">2015-06-17T05:09:38Z</dcterms:created>
  <dcterms:modified xsi:type="dcterms:W3CDTF">2016-03-14T08:56:31Z</dcterms:modified>
</cp:coreProperties>
</file>